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28" i="1" l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<sst xmlns="http://schemas.openxmlformats.org/spreadsheetml/2006/main" count="326" uniqueCount="171">
  <si>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</si>
  <si>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</si>
  <si>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</si>
  <si>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169 Лот № 1 от 15.12.2014 предлагаем поставку Лакокрасочной продукции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</si>
  <si>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</si>
  <si>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</si>
  <si>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</si>
  <si>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</si>
  <si>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</si>
  <si>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</si>
  <si>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</si>
  <si>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</si>
  <si>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</si>
  <si>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</si>
  <si>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</si>
  <si>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</si>
  <si>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</si>
  <si>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</si>
  <si>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</si>
  <si>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</si>
  <si>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</si>
  <si>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</si>
  <si>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</si>
  <si>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</si>
  <si>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</si>
  <si>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</si>
  <si>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</si>
  <si>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</si>
  <si>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</si>
  <si>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</si>
  <si>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</si>
  <si>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</si>
  <si>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</si>
  <si>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</si>
  <si>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</si>
  <si>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</si>
  <si>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</si>
  <si>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</si>
  <si>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</si>
  <si>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</si>
  <si>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</si>
  <si>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</si>
  <si>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</si>
  <si>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</si>
  <si>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Грунт-эмаль по ржавчине ХВ-0278</t>
  </si>
  <si>
    <t>кг</t>
  </si>
  <si>
    <t>ТУ 2313-015-76163992-2007</t>
  </si>
  <si>
    <t>Грунт-эмаль 3 в 1 по ржавчине ярко-зеленая</t>
  </si>
  <si>
    <t>Герметик  PowerPatch(Комплект для ремонта маслозаполненного оборудования PowerPatch )</t>
  </si>
  <si>
    <t>шт</t>
  </si>
  <si>
    <t>Краска масляная МА-15 белая</t>
  </si>
  <si>
    <t>ГОСТ 10503-71</t>
  </si>
  <si>
    <t>Краска масляная МА-15 т.серая</t>
  </si>
  <si>
    <t>Краска масляная МА-15 шаровая</t>
  </si>
  <si>
    <t>Краска масляная МА-22 шаровая</t>
  </si>
  <si>
    <t>Эмаль МЛ-1110 черная</t>
  </si>
  <si>
    <t>ГОСТ 9754-76</t>
  </si>
  <si>
    <t>Сурик железный МА-15</t>
  </si>
  <si>
    <t>Краска фасадная ВД	MINERAL CTRONG 2.7л желтая</t>
  </si>
  <si>
    <t>ГОСТ 28196-89</t>
  </si>
  <si>
    <t>Краска фасадная ВД MINERAL STRONG LC 2.7 л черная</t>
  </si>
  <si>
    <t>Краска ОС-12-03 белая</t>
  </si>
  <si>
    <t>ТУ 84725-78</t>
  </si>
  <si>
    <t>Краска ОС-12-03 серая</t>
  </si>
  <si>
    <t>Краска ВД-АК-101 для наружных работ</t>
  </si>
  <si>
    <t>Краска ВДАК-201 белая интерьерная влагостойкая</t>
  </si>
  <si>
    <t>Краска ВД-АК TURY ICE SW-5 интерьерная супербелая</t>
  </si>
  <si>
    <t>Краска ВД-АК-1180 для внутр.и наружных работ</t>
  </si>
  <si>
    <t>Краска ВАК ВД-АК-2501-1  для пола красно-коричневая</t>
  </si>
  <si>
    <t>Краска в/д Влагостойкая супербелая</t>
  </si>
  <si>
    <t>Праймер битумный ТЕХНОНИКОЛЬ №01   (16кг-20л)</t>
  </si>
  <si>
    <t>ГОСТ 30693-2000</t>
  </si>
  <si>
    <t>Олифа оксоль</t>
  </si>
  <si>
    <t>ГОСТ 7931-76</t>
  </si>
  <si>
    <t>Белила титановые</t>
  </si>
  <si>
    <t xml:space="preserve">ГОСТ 30884-2003 </t>
  </si>
  <si>
    <t>Краска по ржавчине HAMMERITE красная</t>
  </si>
  <si>
    <t>литр</t>
  </si>
  <si>
    <t>ТУ-2213-003-17955654-05</t>
  </si>
  <si>
    <t>Краска по ржавчине HAMMERITE желтая</t>
  </si>
  <si>
    <t>Краска по ржавчине HAMMERITE зеленая</t>
  </si>
  <si>
    <t>Краска по ржавчине HAMMERITE черная</t>
  </si>
  <si>
    <t>Краска по ржавчине Hammerite  серая</t>
  </si>
  <si>
    <t>Краска термоиндикаторная ФРС композиция ТИО 90-120</t>
  </si>
  <si>
    <t>Эмаль ПФ-115 белая глянцевая</t>
  </si>
  <si>
    <t>ГОСТ 6465-76</t>
  </si>
  <si>
    <t>Эмаль ПФ-115 черная</t>
  </si>
  <si>
    <t>Эмаль ПФ-115 серая  глянцевая</t>
  </si>
  <si>
    <t>Эмаль ПФ-115 св.серая</t>
  </si>
  <si>
    <t>Эмаль ПФ-115 шаровая</t>
  </si>
  <si>
    <t>Эмаль ПФ-115 красная</t>
  </si>
  <si>
    <t>Эмаль ПФ-115 красная Текс</t>
  </si>
  <si>
    <t>Эмаль ПФ-115 коричневая</t>
  </si>
  <si>
    <t>Эмаль ПФ-115 кр.коричневая</t>
  </si>
  <si>
    <t>Эмаль ПФ-115 желтая</t>
  </si>
  <si>
    <t>Эмаль ПФ-115 желтая Текс</t>
  </si>
  <si>
    <t>Эмаль ПФ-115 зеленая</t>
  </si>
  <si>
    <t>Эмаль ПФ-115 зеленая Текс</t>
  </si>
  <si>
    <t>Эмаль ПФ-115 голубая</t>
  </si>
  <si>
    <t>Эмаль ПФ-115 синяя</t>
  </si>
  <si>
    <t>Эмаль ПФ-115 синяя Текс</t>
  </si>
  <si>
    <t>Эмаль НЦ-132 красная</t>
  </si>
  <si>
    <t xml:space="preserve">ГОСТ 5406-84 </t>
  </si>
  <si>
    <t>Эмаль НЦ-132 желтая</t>
  </si>
  <si>
    <t>Эмаль НЦ-132 зеленая</t>
  </si>
  <si>
    <t>Эмаль НЦ-25 белая</t>
  </si>
  <si>
    <t>Эмаль НЦ-25 серая</t>
  </si>
  <si>
    <t>Эмаль НЦ-25 шаровая</t>
  </si>
  <si>
    <t>Эмаль НЦ-25 красная</t>
  </si>
  <si>
    <t>Эмаль НЦ-25 желтая</t>
  </si>
  <si>
    <t>Эмаль ГФ-92ХС кр. коричневая</t>
  </si>
  <si>
    <t>Лак  ПФ 231 паркетный</t>
  </si>
  <si>
    <t>ГОСТ 5631-79</t>
  </si>
  <si>
    <t>Лак БТ-577</t>
  </si>
  <si>
    <t>Растворитель 646 ТЕКС</t>
  </si>
  <si>
    <t>ГОСТ 18188-72</t>
  </si>
  <si>
    <t>Растворитель 646</t>
  </si>
  <si>
    <t>Растворитель Р-4</t>
  </si>
  <si>
    <t>Растворитель 647</t>
  </si>
  <si>
    <t>Ацетон</t>
  </si>
  <si>
    <t>Уайт-спирит</t>
  </si>
  <si>
    <t>Толуол</t>
  </si>
  <si>
    <t>Нефрас С2 80/120 БР-2</t>
  </si>
  <si>
    <t>Нефрас С4 150/200</t>
  </si>
  <si>
    <t>Грунт-эмаль  ВАК ВД-АК-012ПК  желтая 10кг</t>
  </si>
  <si>
    <t>Грунт-эмаль  ВАК ВД-АК-012ПК  красная 10кг</t>
  </si>
  <si>
    <t>Грунт-эмаль по ржавчине XB серая</t>
  </si>
  <si>
    <t>Хим.преобразователь ржавчины НОТЕХ</t>
  </si>
  <si>
    <t>ТУ 2499-001-02748978-2009</t>
  </si>
  <si>
    <t>Преобразователь ржавчины "Цинкарь"</t>
  </si>
  <si>
    <t>Шпатлевка эпоксидная ЭП-0010</t>
  </si>
  <si>
    <t>ГОСТ 28379-89</t>
  </si>
  <si>
    <t>Антисептик Luxens махагон 10л</t>
  </si>
  <si>
    <t>28379-89</t>
  </si>
  <si>
    <t>Отвердитель ПЭПА</t>
  </si>
  <si>
    <t>Герметик силиконовый прозрачный 310 мл.</t>
  </si>
  <si>
    <t>ГОСТ 30971-2002</t>
  </si>
  <si>
    <t>Герметик силиконовый Момент</t>
  </si>
  <si>
    <t>Герметик универсальный Момент 280мл</t>
  </si>
  <si>
    <t>Герметик силиконовый Макkroflex NX108 290мл</t>
  </si>
  <si>
    <t>Герметик ABRO красный</t>
  </si>
  <si>
    <t>ГОСТ 9356-75</t>
  </si>
  <si>
    <t>Герметик ABRO белый 85г</t>
  </si>
  <si>
    <t>Герметик ABRO черный</t>
  </si>
  <si>
    <t>Жидкий ключ WD 40</t>
  </si>
  <si>
    <t>ГОСТ Р 51697_2000</t>
  </si>
  <si>
    <t>Клей Момент(125 мл)</t>
  </si>
  <si>
    <t>ГОСТ 19992-80</t>
  </si>
  <si>
    <t>Клей момент кристалл универсальный 125мл</t>
  </si>
  <si>
    <t>Клей Холодная сварка  двухкомпанентная 50гр</t>
  </si>
  <si>
    <t>Холодная сварка AS-224 чёрная  70 гр</t>
  </si>
  <si>
    <t>Клей Момент Монтаж Суперсильный прозрачный</t>
  </si>
  <si>
    <t>Клей Момент-1 универсальный 125 г</t>
  </si>
  <si>
    <t>Клей N 88</t>
  </si>
  <si>
    <t>Клей Жидкие гвозди "Момент"</t>
  </si>
  <si>
    <t>Клей 88 СА</t>
  </si>
  <si>
    <t>ABRO фиксатор резьбовых соединений 6 мл</t>
  </si>
  <si>
    <t>Герметик силиконовый высокотемперный  5399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</si>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</sst>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10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47</v>
      </c>
      <c r="C36" s="20" t="s">
        <v>45</v>
      </c>
      <c r="D36" s="15">
        <v>250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49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45</v>
      </c>
      <c r="D38" s="15">
        <v>10</v>
      </c>
      <c r="E38" s="20" t="s">
        <v>51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52</v>
      </c>
      <c r="C39" s="20" t="s">
        <v>45</v>
      </c>
      <c r="D39" s="15">
        <v>5</v>
      </c>
      <c r="E39" s="20" t="s">
        <v>51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53</v>
      </c>
      <c r="C40" s="20" t="s">
        <v>45</v>
      </c>
      <c r="D40" s="15">
        <v>5</v>
      </c>
      <c r="E40" s="20" t="s">
        <v>51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54</v>
      </c>
      <c r="C41" s="20" t="s">
        <v>45</v>
      </c>
      <c r="D41" s="15">
        <v>5</v>
      </c>
      <c r="E41" s="20" t="s">
        <v>51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45</v>
      </c>
      <c r="D42" s="15">
        <v>30</v>
      </c>
      <c r="E42" s="20" t="s">
        <v>56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57</v>
      </c>
      <c r="C43" s="20" t="s">
        <v>45</v>
      </c>
      <c r="D43" s="15">
        <v>6</v>
      </c>
      <c r="E43" s="20" t="s">
        <v>51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58</v>
      </c>
      <c r="C44" s="20" t="s">
        <v>49</v>
      </c>
      <c r="D44" s="15">
        <v>20</v>
      </c>
      <c r="E44" s="20" t="s">
        <v>59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60</v>
      </c>
      <c r="C45" s="20" t="s">
        <v>49</v>
      </c>
      <c r="D45" s="15">
        <v>20</v>
      </c>
      <c r="E45" s="20" t="s">
        <v>59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61</v>
      </c>
      <c r="C46" s="20" t="s">
        <v>45</v>
      </c>
      <c r="D46" s="15">
        <v>10</v>
      </c>
      <c r="E46" s="20" t="s">
        <v>62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63</v>
      </c>
      <c r="C47" s="20" t="s">
        <v>45</v>
      </c>
      <c r="D47" s="15">
        <v>100</v>
      </c>
      <c r="E47" s="20" t="s">
        <v>62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64</v>
      </c>
      <c r="C48" s="20" t="s">
        <v>45</v>
      </c>
      <c r="D48" s="15">
        <v>50</v>
      </c>
      <c r="E48" s="20" t="s">
        <v>59</v>
      </c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65</v>
      </c>
      <c r="C49" s="20" t="s">
        <v>45</v>
      </c>
      <c r="D49" s="15">
        <v>60</v>
      </c>
      <c r="E49" s="20" t="s">
        <v>59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66</v>
      </c>
      <c r="C50" s="20" t="s">
        <v>45</v>
      </c>
      <c r="D50" s="15">
        <v>120</v>
      </c>
      <c r="E50" s="20" t="s">
        <v>59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67</v>
      </c>
      <c r="C51" s="20" t="s">
        <v>45</v>
      </c>
      <c r="D51" s="15">
        <v>80</v>
      </c>
      <c r="E51" s="20" t="s">
        <v>59</v>
      </c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68</v>
      </c>
      <c r="C52" s="20" t="s">
        <v>45</v>
      </c>
      <c r="D52" s="15">
        <v>60</v>
      </c>
      <c r="E52" s="20" t="s">
        <v>59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69</v>
      </c>
      <c r="C53" s="20" t="s">
        <v>45</v>
      </c>
      <c r="D53" s="15">
        <v>8</v>
      </c>
      <c r="E53" s="20" t="s">
        <v>59</v>
      </c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70</v>
      </c>
      <c r="C54" s="20" t="s">
        <v>49</v>
      </c>
      <c r="D54" s="15">
        <v>1</v>
      </c>
      <c r="E54" s="20" t="s">
        <v>71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72</v>
      </c>
      <c r="C55" s="20" t="s">
        <v>45</v>
      </c>
      <c r="D55" s="15">
        <v>30</v>
      </c>
      <c r="E55" s="20" t="s">
        <v>73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74</v>
      </c>
      <c r="C56" s="20" t="s">
        <v>45</v>
      </c>
      <c r="D56" s="15">
        <v>2</v>
      </c>
      <c r="E56" s="20" t="s">
        <v>75</v>
      </c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76</v>
      </c>
      <c r="C57" s="20" t="s">
        <v>77</v>
      </c>
      <c r="D57" s="15">
        <v>13</v>
      </c>
      <c r="E57" s="20" t="s">
        <v>78</v>
      </c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79</v>
      </c>
      <c r="C58" s="20" t="s">
        <v>77</v>
      </c>
      <c r="D58" s="15">
        <v>23</v>
      </c>
      <c r="E58" s="20" t="s">
        <v>78</v>
      </c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80</v>
      </c>
      <c r="C59" s="20" t="s">
        <v>77</v>
      </c>
      <c r="D59" s="15">
        <v>26</v>
      </c>
      <c r="E59" s="20" t="s">
        <v>78</v>
      </c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81</v>
      </c>
      <c r="C60" s="20" t="s">
        <v>77</v>
      </c>
      <c r="D60" s="15">
        <v>24</v>
      </c>
      <c r="E60" s="20" t="s">
        <v>78</v>
      </c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82</v>
      </c>
      <c r="C61" s="20" t="s">
        <v>77</v>
      </c>
      <c r="D61" s="15">
        <v>25</v>
      </c>
      <c r="E61" s="20" t="s">
        <v>78</v>
      </c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83</v>
      </c>
      <c r="C62" s="20" t="s">
        <v>45</v>
      </c>
      <c r="D62" s="15">
        <v>2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84</v>
      </c>
      <c r="C63" s="20" t="s">
        <v>45</v>
      </c>
      <c r="D63" s="15">
        <v>598</v>
      </c>
      <c r="E63" s="20" t="s">
        <v>85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86</v>
      </c>
      <c r="C64" s="20" t="s">
        <v>45</v>
      </c>
      <c r="D64" s="15">
        <v>208</v>
      </c>
      <c r="E64" s="20" t="s">
        <v>85</v>
      </c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87</v>
      </c>
      <c r="C65" s="20" t="s">
        <v>45</v>
      </c>
      <c r="D65" s="15">
        <v>106</v>
      </c>
      <c r="E65" s="20" t="s">
        <v>85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88</v>
      </c>
      <c r="C66" s="20" t="s">
        <v>45</v>
      </c>
      <c r="D66" s="15">
        <v>295</v>
      </c>
      <c r="E66" s="20" t="s">
        <v>85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89</v>
      </c>
      <c r="C67" s="20" t="s">
        <v>45</v>
      </c>
      <c r="D67" s="15">
        <v>165</v>
      </c>
      <c r="E67" s="20" t="s">
        <v>85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90</v>
      </c>
      <c r="C68" s="20" t="s">
        <v>45</v>
      </c>
      <c r="D68" s="15">
        <v>113</v>
      </c>
      <c r="E68" s="20" t="s">
        <v>85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91</v>
      </c>
      <c r="C69" s="20" t="s">
        <v>45</v>
      </c>
      <c r="D69" s="15">
        <v>18</v>
      </c>
      <c r="E69" s="20" t="s">
        <v>85</v>
      </c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92</v>
      </c>
      <c r="C70" s="20" t="s">
        <v>45</v>
      </c>
      <c r="D70" s="15">
        <v>2</v>
      </c>
      <c r="E70" s="20" t="s">
        <v>85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93</v>
      </c>
      <c r="C71" s="20" t="s">
        <v>45</v>
      </c>
      <c r="D71" s="15">
        <v>15</v>
      </c>
      <c r="E71" s="20" t="s">
        <v>85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94</v>
      </c>
      <c r="C72" s="20" t="s">
        <v>45</v>
      </c>
      <c r="D72" s="15">
        <v>185</v>
      </c>
      <c r="E72" s="20" t="s">
        <v>85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95</v>
      </c>
      <c r="C73" s="20" t="s">
        <v>45</v>
      </c>
      <c r="D73" s="15">
        <v>3</v>
      </c>
      <c r="E73" s="20" t="s">
        <v>85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96</v>
      </c>
      <c r="C74" s="20" t="s">
        <v>45</v>
      </c>
      <c r="D74" s="15">
        <v>130</v>
      </c>
      <c r="E74" s="20" t="s">
        <v>85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97</v>
      </c>
      <c r="C75" s="20" t="s">
        <v>45</v>
      </c>
      <c r="D75" s="15">
        <v>3</v>
      </c>
      <c r="E75" s="20" t="s">
        <v>85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98</v>
      </c>
      <c r="C76" s="20" t="s">
        <v>45</v>
      </c>
      <c r="D76" s="15">
        <v>265</v>
      </c>
      <c r="E76" s="20" t="s">
        <v>85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99</v>
      </c>
      <c r="C77" s="20" t="s">
        <v>45</v>
      </c>
      <c r="D77" s="15">
        <v>163</v>
      </c>
      <c r="E77" s="20" t="s">
        <v>85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100</v>
      </c>
      <c r="C78" s="20" t="s">
        <v>45</v>
      </c>
      <c r="D78" s="15">
        <v>30</v>
      </c>
      <c r="E78" s="20" t="s">
        <v>85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101</v>
      </c>
      <c r="C79" s="20" t="s">
        <v>45</v>
      </c>
      <c r="D79" s="15">
        <v>6</v>
      </c>
      <c r="E79" s="20" t="s">
        <v>102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103</v>
      </c>
      <c r="C80" s="20" t="s">
        <v>45</v>
      </c>
      <c r="D80" s="15">
        <v>6</v>
      </c>
      <c r="E80" s="20" t="s">
        <v>102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104</v>
      </c>
      <c r="C81" s="20" t="s">
        <v>45</v>
      </c>
      <c r="D81" s="15">
        <v>6</v>
      </c>
      <c r="E81" s="20" t="s">
        <v>102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105</v>
      </c>
      <c r="C82" s="20" t="s">
        <v>45</v>
      </c>
      <c r="D82" s="15">
        <v>2</v>
      </c>
      <c r="E82" s="20" t="s">
        <v>102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106</v>
      </c>
      <c r="C83" s="20" t="s">
        <v>45</v>
      </c>
      <c r="D83" s="15">
        <v>10</v>
      </c>
      <c r="E83" s="20" t="s">
        <v>102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107</v>
      </c>
      <c r="C84" s="20" t="s">
        <v>45</v>
      </c>
      <c r="D84" s="15">
        <v>5</v>
      </c>
      <c r="E84" s="20" t="s">
        <v>102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108</v>
      </c>
      <c r="C85" s="20" t="s">
        <v>45</v>
      </c>
      <c r="D85" s="15">
        <v>2</v>
      </c>
      <c r="E85" s="20" t="s">
        <v>102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109</v>
      </c>
      <c r="C86" s="20" t="s">
        <v>45</v>
      </c>
      <c r="D86" s="15">
        <v>2</v>
      </c>
      <c r="E86" s="20" t="s">
        <v>102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110</v>
      </c>
      <c r="C87" s="20" t="s">
        <v>45</v>
      </c>
      <c r="D87" s="15">
        <v>8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111</v>
      </c>
      <c r="C88" s="20" t="s">
        <v>45</v>
      </c>
      <c r="D88" s="15">
        <v>20</v>
      </c>
      <c r="E88" s="20" t="s">
        <v>112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113</v>
      </c>
      <c r="C89" s="20" t="s">
        <v>77</v>
      </c>
      <c r="D89" s="15">
        <v>5</v>
      </c>
      <c r="E89" s="20" t="s">
        <v>112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114</v>
      </c>
      <c r="C90" s="20" t="s">
        <v>45</v>
      </c>
      <c r="D90" s="15">
        <v>100</v>
      </c>
      <c r="E90" s="20" t="s">
        <v>115</v>
      </c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116</v>
      </c>
      <c r="C91" s="20" t="s">
        <v>77</v>
      </c>
      <c r="D91" s="15">
        <v>82</v>
      </c>
      <c r="E91" s="20" t="s">
        <v>115</v>
      </c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117</v>
      </c>
      <c r="C92" s="20" t="s">
        <v>77</v>
      </c>
      <c r="D92" s="15">
        <v>15</v>
      </c>
      <c r="E92" s="20" t="s">
        <v>115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118</v>
      </c>
      <c r="C93" s="20" t="s">
        <v>77</v>
      </c>
      <c r="D93" s="15">
        <v>3</v>
      </c>
      <c r="E93" s="20" t="s">
        <v>115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119</v>
      </c>
      <c r="C94" s="20" t="s">
        <v>77</v>
      </c>
      <c r="D94" s="15">
        <v>73</v>
      </c>
      <c r="E94" s="20" t="s">
        <v>115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120</v>
      </c>
      <c r="C95" s="20" t="s">
        <v>77</v>
      </c>
      <c r="D95" s="15">
        <v>550</v>
      </c>
      <c r="E95" s="20" t="s">
        <v>115</v>
      </c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121</v>
      </c>
      <c r="C96" s="20" t="s">
        <v>77</v>
      </c>
      <c r="D96" s="15">
        <v>5</v>
      </c>
      <c r="E96" s="20" t="s">
        <v>115</v>
      </c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122</v>
      </c>
      <c r="C97" s="20" t="s">
        <v>77</v>
      </c>
      <c r="D97" s="15">
        <v>200</v>
      </c>
      <c r="E97" s="20" t="s">
        <v>115</v>
      </c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123</v>
      </c>
      <c r="C98" s="20" t="s">
        <v>77</v>
      </c>
      <c r="D98" s="15">
        <v>110</v>
      </c>
      <c r="E98" s="20" t="s">
        <v>115</v>
      </c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124</v>
      </c>
      <c r="C99" s="20" t="s">
        <v>49</v>
      </c>
      <c r="D99" s="15">
        <v>25</v>
      </c>
      <c r="E99" s="20" t="s">
        <v>59</v>
      </c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125</v>
      </c>
      <c r="C100" s="20" t="s">
        <v>49</v>
      </c>
      <c r="D100" s="15">
        <v>5</v>
      </c>
      <c r="E100" s="20" t="s">
        <v>59</v>
      </c>
      <c r="F100" s="20"/>
      <c r="G100" s="25">
        <v>0</v>
      </c>
      <c r="H100" s="48">
        <f>ROUND(D100*ROUND(G100,2),2)</f>
        <v>0</v>
      </c>
    </row>
    <row r="101" spans="1:8" s="9" customFormat="1" ht="23.25" x14ac:dyDescent="0.25">
      <c r="A101" s="52">
        <v>67</v>
      </c>
      <c r="B101" s="20" t="s">
        <v>126</v>
      </c>
      <c r="C101" s="20" t="s">
        <v>45</v>
      </c>
      <c r="D101" s="15">
        <v>15</v>
      </c>
      <c r="E101" s="20" t="s">
        <v>46</v>
      </c>
      <c r="F101" s="20"/>
      <c r="G101" s="25">
        <v>0</v>
      </c>
      <c r="H101" s="48">
        <f>ROUND(D101*ROUND(G101,2),2)</f>
        <v>0</v>
      </c>
    </row>
    <row r="102" spans="1:8" s="9" customFormat="1" ht="23.25" x14ac:dyDescent="0.25">
      <c r="A102" s="52">
        <v>68</v>
      </c>
      <c r="B102" s="20" t="s">
        <v>127</v>
      </c>
      <c r="C102" s="20" t="s">
        <v>45</v>
      </c>
      <c r="D102" s="15">
        <v>5</v>
      </c>
      <c r="E102" s="20" t="s">
        <v>128</v>
      </c>
      <c r="F102" s="20"/>
      <c r="G102" s="25">
        <v>0</v>
      </c>
      <c r="H102" s="48">
        <f>ROUND(D102*ROUND(G102,2),2)</f>
        <v>0</v>
      </c>
    </row>
    <row r="103" spans="1:8" s="9" customFormat="1" ht="23.25" x14ac:dyDescent="0.25">
      <c r="A103" s="52">
        <v>69</v>
      </c>
      <c r="B103" s="20" t="s">
        <v>129</v>
      </c>
      <c r="C103" s="20" t="s">
        <v>77</v>
      </c>
      <c r="D103" s="15">
        <v>5</v>
      </c>
      <c r="E103" s="20" t="s">
        <v>128</v>
      </c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130</v>
      </c>
      <c r="C104" s="20" t="s">
        <v>45</v>
      </c>
      <c r="D104" s="15">
        <v>5</v>
      </c>
      <c r="E104" s="20" t="s">
        <v>131</v>
      </c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132</v>
      </c>
      <c r="C105" s="20" t="s">
        <v>49</v>
      </c>
      <c r="D105" s="15">
        <v>2</v>
      </c>
      <c r="E105" s="20" t="s">
        <v>133</v>
      </c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134</v>
      </c>
      <c r="C106" s="20" t="s">
        <v>45</v>
      </c>
      <c r="D106" s="15">
        <v>1</v>
      </c>
      <c r="E106" s="20" t="s">
        <v>131</v>
      </c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135</v>
      </c>
      <c r="C107" s="20" t="s">
        <v>49</v>
      </c>
      <c r="D107" s="15">
        <v>38</v>
      </c>
      <c r="E107" s="20" t="s">
        <v>136</v>
      </c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137</v>
      </c>
      <c r="C108" s="20" t="s">
        <v>49</v>
      </c>
      <c r="D108" s="15">
        <v>2</v>
      </c>
      <c r="E108" s="20" t="s">
        <v>136</v>
      </c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138</v>
      </c>
      <c r="C109" s="20" t="s">
        <v>49</v>
      </c>
      <c r="D109" s="15">
        <v>2</v>
      </c>
      <c r="E109" s="20" t="s">
        <v>136</v>
      </c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139</v>
      </c>
      <c r="C110" s="20" t="s">
        <v>49</v>
      </c>
      <c r="D110" s="15">
        <v>30</v>
      </c>
      <c r="E110" s="20" t="s">
        <v>136</v>
      </c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140</v>
      </c>
      <c r="C111" s="20" t="s">
        <v>49</v>
      </c>
      <c r="D111" s="15">
        <v>107</v>
      </c>
      <c r="E111" s="20" t="s">
        <v>141</v>
      </c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142</v>
      </c>
      <c r="C112" s="20" t="s">
        <v>49</v>
      </c>
      <c r="D112" s="15">
        <v>5</v>
      </c>
      <c r="E112" s="20" t="s">
        <v>141</v>
      </c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143</v>
      </c>
      <c r="C113" s="20" t="s">
        <v>49</v>
      </c>
      <c r="D113" s="15">
        <v>5</v>
      </c>
      <c r="E113" s="20" t="s">
        <v>141</v>
      </c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144</v>
      </c>
      <c r="C114" s="20" t="s">
        <v>49</v>
      </c>
      <c r="D114" s="15">
        <v>71</v>
      </c>
      <c r="E114" s="20" t="s">
        <v>145</v>
      </c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146</v>
      </c>
      <c r="C115" s="20" t="s">
        <v>49</v>
      </c>
      <c r="D115" s="15">
        <v>47</v>
      </c>
      <c r="E115" s="20" t="s">
        <v>147</v>
      </c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148</v>
      </c>
      <c r="C116" s="20" t="s">
        <v>49</v>
      </c>
      <c r="D116" s="15">
        <v>1</v>
      </c>
      <c r="E116" s="20" t="s">
        <v>147</v>
      </c>
      <c r="F116" s="20"/>
      <c r="G116" s="25">
        <v>0</v>
      </c>
      <c r="H116" s="48">
        <f>ROUND(D116*ROUND(G116,2),2)</f>
        <v>0</v>
      </c>
    </row>
    <row r="117" spans="1:8" s="9" customFormat="1" x14ac:dyDescent="0.25">
      <c r="A117" s="52">
        <v>83</v>
      </c>
      <c r="B117" s="20" t="s">
        <v>149</v>
      </c>
      <c r="C117" s="20" t="s">
        <v>49</v>
      </c>
      <c r="D117" s="15">
        <v>4</v>
      </c>
      <c r="E117" s="20" t="s">
        <v>147</v>
      </c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150</v>
      </c>
      <c r="C118" s="20" t="s">
        <v>49</v>
      </c>
      <c r="D118" s="15">
        <v>3</v>
      </c>
      <c r="E118" s="20" t="s">
        <v>147</v>
      </c>
      <c r="F118" s="20"/>
      <c r="G118" s="25">
        <v>0</v>
      </c>
      <c r="H118" s="48">
        <f>ROUND(D118*ROUND(G118,2),2)</f>
        <v>0</v>
      </c>
    </row>
    <row r="119" spans="1:8" s="9" customFormat="1" ht="23.25" x14ac:dyDescent="0.25">
      <c r="A119" s="52">
        <v>85</v>
      </c>
      <c r="B119" s="20" t="s">
        <v>151</v>
      </c>
      <c r="C119" s="20" t="s">
        <v>49</v>
      </c>
      <c r="D119" s="15">
        <v>12</v>
      </c>
      <c r="E119" s="20" t="s">
        <v>147</v>
      </c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152</v>
      </c>
      <c r="C120" s="20" t="s">
        <v>49</v>
      </c>
      <c r="D120" s="15">
        <v>6</v>
      </c>
      <c r="E120" s="20" t="s">
        <v>147</v>
      </c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153</v>
      </c>
      <c r="C121" s="20" t="s">
        <v>45</v>
      </c>
      <c r="D121" s="15">
        <v>7.7</v>
      </c>
      <c r="E121" s="20" t="s">
        <v>147</v>
      </c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154</v>
      </c>
      <c r="C122" s="20" t="s">
        <v>49</v>
      </c>
      <c r="D122" s="15">
        <v>24</v>
      </c>
      <c r="E122" s="20" t="s">
        <v>147</v>
      </c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155</v>
      </c>
      <c r="C123" s="20" t="s">
        <v>45</v>
      </c>
      <c r="D123" s="15">
        <v>2</v>
      </c>
      <c r="E123" s="20" t="s">
        <v>147</v>
      </c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156</v>
      </c>
      <c r="C124" s="20" t="s">
        <v>49</v>
      </c>
      <c r="D124" s="15">
        <v>4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157</v>
      </c>
      <c r="C125" s="20" t="s">
        <v>49</v>
      </c>
      <c r="D125" s="15">
        <v>60</v>
      </c>
      <c r="E125" s="20" t="s">
        <v>136</v>
      </c>
      <c r="F125" s="20"/>
      <c r="G125" s="25">
        <v>0</v>
      </c>
      <c r="H125" s="48">
        <f>ROUND(D125*ROUND(G125,2),2)</f>
        <v>0</v>
      </c>
    </row>
    <row r="126" spans="1:8" x14ac:dyDescent="0.25">
      <c r="A126" s="56"/>
      <c r="B126" s="5" t="s">
        <v>158</v>
      </c>
      <c r="C126" s="26"/>
      <c r="D126" s="6" t="s">
        <v>159</v>
      </c>
      <c r="E126" s="26"/>
      <c r="F126" s="26"/>
      <c r="G126" s="26"/>
      <c r="H126" s="49">
        <f>SUM(H34:H125)</f>
        <v>0</v>
      </c>
    </row>
    <row r="127" spans="1:8" x14ac:dyDescent="0.25">
      <c r="A127" s="56"/>
      <c r="B127" s="5" t="s">
        <v>160</v>
      </c>
      <c r="C127" s="26"/>
      <c r="D127" s="26"/>
      <c r="E127" s="26"/>
      <c r="F127" s="26"/>
      <c r="G127" s="26"/>
      <c r="H127" s="49">
        <f>H126*0.18</f>
        <v>0</v>
      </c>
    </row>
    <row r="128" spans="1:8" ht="15.75" thickBot="1" x14ac:dyDescent="0.3">
      <c r="A128" s="57"/>
      <c r="B128" s="33" t="s">
        <v>161</v>
      </c>
      <c r="C128" s="32"/>
      <c r="D128" s="32"/>
      <c r="E128" s="32"/>
      <c r="F128" s="32"/>
      <c r="G128" s="32"/>
      <c r="H128" s="50">
        <f>SUM(H126:H127)</f>
        <v>0</v>
      </c>
    </row>
    <row r="129" spans="2:8" ht="39.950000000000003" customHeight="1" x14ac:dyDescent="0.25">
      <c r="B129" s="27" t="s">
        <v>162</v>
      </c>
      <c r="C129" s="28"/>
      <c r="D129" s="28"/>
      <c r="E129" s="28"/>
      <c r="F129" s="28"/>
      <c r="G129" s="28"/>
      <c r="H129" s="28"/>
    </row>
    <row r="130" spans="2:8" ht="20.100000000000001" customHeight="1" x14ac:dyDescent="0.25">
      <c r="B130" s="29" t="s">
        <v>163</v>
      </c>
      <c r="C130" s="4"/>
      <c r="D130" s="4"/>
      <c r="E130" s="4"/>
      <c r="F130" s="4"/>
      <c r="G130" s="4"/>
      <c r="H130" s="4"/>
    </row>
    <row r="131" spans="2:8" x14ac:dyDescent="0.25">
      <c r="B131" s="3" t="s">
        <v>164</v>
      </c>
      <c r="C131" s="2"/>
      <c r="D131" s="2"/>
      <c r="E131" s="2"/>
      <c r="F131" s="2"/>
      <c r="G131" s="2"/>
      <c r="H131" s="2"/>
    </row>
    <row r="132" spans="2:8" x14ac:dyDescent="0.25">
      <c r="B132" s="1" t="s">
        <v>165</v>
      </c>
      <c r="C132" s="2"/>
      <c r="D132" s="2"/>
      <c r="E132" s="2"/>
      <c r="F132" s="2"/>
      <c r="G132" s="2"/>
      <c r="H132" s="2"/>
    </row>
    <row r="133" spans="2:8" x14ac:dyDescent="0.25">
      <c r="B133" s="1" t="s">
        <v>166</v>
      </c>
      <c r="C133" s="2"/>
      <c r="D133" s="2"/>
      <c r="E133" s="2"/>
      <c r="F133" s="2"/>
      <c r="G133" s="2"/>
      <c r="H133" s="2"/>
    </row>
    <row r="135" spans="2:8" s="9" customFormat="1" x14ac:dyDescent="0.25">
      <c r="B135" s="30" t="s">
        <v>167</v>
      </c>
      <c r="D135" s="30" t="s">
        <v>168</v>
      </c>
      <c r="H135" s="30" t="s">
        <v>169</v>
      </c>
    </row>
    <row r="137" spans="2:8" x14ac:dyDescent="0.25">
      <c r="B137" s="31" t="s">
        <v>170</v>
      </c>
    </row>
  </sheetData>
  <mergeCells count="65">
    <mergeCell ref="B131:H131"/>
    <mergeCell ref="B132:H132"/>
    <mergeCell ref="B133:H133"/>
    <mergeCell ref="C32:E32"/>
    <mergeCell ref="F32:H32"/>
    <mergeCell ref="C33:E33"/>
    <mergeCell ref="F33:H33"/>
    <mergeCell ref="B129:H129"/>
    <mergeCell ref="B130:H13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2014-12-15T13:57:07Z</dcterms:created>
  <dcterms:modified xsi:type="dcterms:W3CDTF">2014-12-15T13:59:23Z</dcterms:modified>
</cp:coreProperties>
</file>